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11640" tabRatio="585"/>
  </bookViews>
  <sheets>
    <sheet name="RUBRADO OBRA NUEVA" sheetId="43" r:id="rId1"/>
    <sheet name="Hoja1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OBRA NUEVA'!$B$1:$K$76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5621"/>
</workbook>
</file>

<file path=xl/calcChain.xml><?xml version="1.0" encoding="utf-8"?>
<calcChain xmlns="http://schemas.openxmlformats.org/spreadsheetml/2006/main">
  <c r="D75" i="43" l="1"/>
  <c r="D72" i="43"/>
  <c r="D71" i="43"/>
  <c r="D58" i="43"/>
  <c r="K41" i="43"/>
  <c r="G42" i="43"/>
  <c r="G44" i="43" l="1"/>
  <c r="G52" i="43"/>
  <c r="G38" i="43" l="1"/>
  <c r="G32" i="43"/>
  <c r="G53" i="43" l="1"/>
  <c r="G51" i="43"/>
  <c r="G13" i="43"/>
  <c r="G22" i="43"/>
  <c r="G37" i="43"/>
  <c r="K50" i="43" l="1"/>
  <c r="G47" i="43" l="1"/>
  <c r="G46" i="43"/>
  <c r="G45" i="43"/>
  <c r="G43" i="43"/>
  <c r="G49" i="43"/>
  <c r="G48" i="43"/>
  <c r="G40" i="43"/>
  <c r="K39" i="43" l="1"/>
  <c r="G36" i="43"/>
  <c r="G35" i="43"/>
  <c r="G34" i="43"/>
  <c r="G30" i="43"/>
  <c r="G31" i="43"/>
  <c r="G26" i="43"/>
  <c r="G27" i="43"/>
  <c r="G28" i="43"/>
  <c r="G24" i="43"/>
  <c r="G23" i="43" s="1"/>
  <c r="G20" i="43"/>
  <c r="G21" i="43"/>
  <c r="G19" i="43"/>
  <c r="G17" i="43"/>
  <c r="G16" i="43"/>
  <c r="G12" i="43"/>
  <c r="G14" i="43"/>
  <c r="G11" i="43"/>
  <c r="K33" i="43" l="1"/>
  <c r="K25" i="43"/>
  <c r="K29" i="43"/>
  <c r="G18" i="43"/>
  <c r="G15" i="43"/>
  <c r="G10" i="43"/>
  <c r="K9" i="43" l="1"/>
  <c r="K54" i="43" l="1"/>
  <c r="I44" i="43" l="1"/>
  <c r="H44" i="43"/>
  <c r="H52" i="43"/>
  <c r="I52" i="43"/>
  <c r="H13" i="43"/>
  <c r="I40" i="43"/>
  <c r="I16" i="43"/>
  <c r="H28" i="43"/>
  <c r="I38" i="43"/>
  <c r="H38" i="43"/>
  <c r="H14" i="43"/>
  <c r="I20" i="43"/>
  <c r="I21" i="43"/>
  <c r="H49" i="43"/>
  <c r="H45" i="43"/>
  <c r="I35" i="43"/>
  <c r="I32" i="43"/>
  <c r="H32" i="43"/>
  <c r="H20" i="43"/>
  <c r="I27" i="43"/>
  <c r="H43" i="43"/>
  <c r="I30" i="43"/>
  <c r="I22" i="43"/>
  <c r="I45" i="43"/>
  <c r="H46" i="43"/>
  <c r="H19" i="43"/>
  <c r="H30" i="43"/>
  <c r="I46" i="43"/>
  <c r="I51" i="43"/>
  <c r="H34" i="43"/>
  <c r="H51" i="43"/>
  <c r="H27" i="43"/>
  <c r="I13" i="43"/>
  <c r="H26" i="43"/>
  <c r="H36" i="43"/>
  <c r="I19" i="43"/>
  <c r="H48" i="43"/>
  <c r="H17" i="43"/>
  <c r="I28" i="43"/>
  <c r="H37" i="43"/>
  <c r="I24" i="43"/>
  <c r="H12" i="43"/>
  <c r="I43" i="43"/>
  <c r="I12" i="43"/>
  <c r="I34" i="43"/>
  <c r="H22" i="43"/>
  <c r="I53" i="43"/>
  <c r="H31" i="43"/>
  <c r="H16" i="43"/>
  <c r="I36" i="43"/>
  <c r="I14" i="43"/>
  <c r="I47" i="43"/>
  <c r="H47" i="43"/>
  <c r="H53" i="43"/>
  <c r="I49" i="43"/>
  <c r="I17" i="43"/>
  <c r="I48" i="43"/>
  <c r="I37" i="43"/>
  <c r="I31" i="43"/>
  <c r="H24" i="43"/>
  <c r="I11" i="43"/>
  <c r="H35" i="43"/>
  <c r="I26" i="43"/>
  <c r="H11" i="43"/>
  <c r="J9" i="43"/>
  <c r="H21" i="43"/>
  <c r="D57" i="43"/>
  <c r="J50" i="43"/>
  <c r="J39" i="43"/>
  <c r="J41" i="43"/>
  <c r="J25" i="43"/>
  <c r="J33" i="43"/>
  <c r="J29" i="43"/>
  <c r="H40" i="43"/>
  <c r="J54" i="43" l="1"/>
  <c r="D61" i="43"/>
  <c r="D59" i="43"/>
  <c r="D62" i="43" l="1"/>
  <c r="D63" i="43" s="1"/>
  <c r="D65" i="43" s="1"/>
  <c r="D68" i="43"/>
  <c r="D69" i="43" l="1"/>
  <c r="D73" i="43"/>
</calcChain>
</file>

<file path=xl/sharedStrings.xml><?xml version="1.0" encoding="utf-8"?>
<sst xmlns="http://schemas.openxmlformats.org/spreadsheetml/2006/main" count="166" uniqueCount="136">
  <si>
    <t>ml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</si>
  <si>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</si>
  <si>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</si>
  <si>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</si>
  <si>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</si>
  <si>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</si>
  <si>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</si>
  <si>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</si>
  <si>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</si>
  <si>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</si>
  <si>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</si>
  <si>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</si>
  <si>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</si>
  <si>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</si>
  <si>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</si>
  <si>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</si>
  <si>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</si>
  <si>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</si>
  <si>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</si>
  <si>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</si>
  <si>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</si>
  <si>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</si>
  <si>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</si>
  <si>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</si>
  <si>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</si>
  <si>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</si>
  <si>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</si>
  <si>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MONTO TOTAL OFERTADO (C+F+K)</t>
  </si>
  <si>
    <t>global</t>
  </si>
  <si>
    <t>INSTALACION SANITARIA</t>
  </si>
  <si>
    <t>% UNITARIO SOBRE TOTAL</t>
  </si>
  <si>
    <t>1.1</t>
  </si>
  <si>
    <t>1.2</t>
  </si>
  <si>
    <t>1.3</t>
  </si>
  <si>
    <t>MATRIZ DE OFERTA</t>
  </si>
  <si>
    <t>Replanteo planialtimétrico</t>
  </si>
  <si>
    <t>VARIOS</t>
  </si>
  <si>
    <t>Servicio provisorio de OSE</t>
  </si>
  <si>
    <t>1.2.1</t>
  </si>
  <si>
    <t>1.3.1</t>
  </si>
  <si>
    <t>1.3.2</t>
  </si>
  <si>
    <t>1.2.9</t>
  </si>
  <si>
    <t xml:space="preserve">DEMOLICIONES </t>
  </si>
  <si>
    <t>PREPARACION DEL TERRENO</t>
  </si>
  <si>
    <t>1,,1,1</t>
  </si>
  <si>
    <t>CONSTRUCCIONES PROVISORIAS</t>
  </si>
  <si>
    <t>INSTALACIONES PROVISORIAS</t>
  </si>
  <si>
    <t>REPLANTEO DE OBRA</t>
  </si>
  <si>
    <t>2,1,2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</si>
  <si>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</si>
  <si>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</si>
  <si>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</si>
  <si>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</si>
  <si>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</si>
  <si>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</si>
  <si>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1,1,2</t>
  </si>
  <si>
    <t>Desmontes</t>
  </si>
  <si>
    <t>1.00</t>
  </si>
  <si>
    <t>2.00</t>
  </si>
  <si>
    <t xml:space="preserve">RELLENOS Y APORTES </t>
  </si>
  <si>
    <t>3.00</t>
  </si>
  <si>
    <t>2,1,10</t>
  </si>
  <si>
    <t>2,1,11</t>
  </si>
  <si>
    <t>Relleno de nivelación del terreno</t>
  </si>
  <si>
    <t xml:space="preserve">Vallado  </t>
  </si>
  <si>
    <t>IMPLANTACION EN OBRA</t>
  </si>
  <si>
    <t>1,3,4</t>
  </si>
  <si>
    <t>1,3,3</t>
  </si>
  <si>
    <t xml:space="preserve">Retiro de árbloles </t>
  </si>
  <si>
    <t>MOVIMIENTO DE TIERRA</t>
  </si>
  <si>
    <t>m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</si>
  <si>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</si>
  <si>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</si>
  <si>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</si>
  <si>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</si>
  <si>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</si>
  <si>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</si>
  <si>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</si>
  <si>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</si>
  <si>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% SUBRUBRO SOBRE TOTAL</t>
  </si>
  <si>
    <t>PRECIO TOTAL SUBRUBRO ($)</t>
  </si>
  <si>
    <t xml:space="preserve"> HERRERIA</t>
  </si>
  <si>
    <t>13.00</t>
  </si>
  <si>
    <t>18.00</t>
  </si>
  <si>
    <t>18.1</t>
  </si>
  <si>
    <t>RED DE DESAGÜES</t>
  </si>
  <si>
    <t>18,1,12</t>
  </si>
  <si>
    <t>Retiro de cerco perimetral</t>
  </si>
  <si>
    <t>Técnico Prevencionista</t>
  </si>
  <si>
    <t>1,1,8</t>
  </si>
  <si>
    <t xml:space="preserve">Fletes de implantación </t>
  </si>
  <si>
    <t>1,1,9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</si>
  <si>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</si>
  <si>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</si>
  <si>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</si>
  <si>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</si>
  <si>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</si>
  <si>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</si>
  <si>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</si>
  <si>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</si>
  <si>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</si>
  <si>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</si>
  <si>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(Acondicionamiento de terreno)</t>
    </r>
  </si>
  <si>
    <r>
      <rPr>
        <b/>
        <sz val="18"/>
        <color theme="0"/>
        <rFont val="Arial"/>
        <family val="2"/>
      </rPr>
      <t xml:space="preserve"> RUBRADO GENERICO: ACONDICIONAMIENTO DE TERRENO PADRÓN Nº 3631 - Colonia del Sacramento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</si>
  <si>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Cartel de obra dimensiones 1,85 m  x 0,84 m  en chapa Nº 24 </t>
  </si>
  <si>
    <t>Relleno con balasto-cemento para apoyo de cañería de hormigón</t>
  </si>
  <si>
    <t>Relleno con arena sucia hasta mitad del díametro de cañería de hormigón</t>
  </si>
  <si>
    <t>Demolición de cámaras de inspección obsoletas</t>
  </si>
  <si>
    <t>Demolición de pilares de hormigón armado (a ambos lados del protón interno)</t>
  </si>
  <si>
    <t>Retiro de columnas y luminarias exteriores</t>
  </si>
  <si>
    <t>Tipo H1  Reja 1,20 x 0,60 para alcantarilla (incluye suministro y colocación)</t>
  </si>
  <si>
    <t>18,1,23</t>
  </si>
  <si>
    <t>Cañería de Hormigón 1000 (entubado de cañada)</t>
  </si>
  <si>
    <t>18,1,24</t>
  </si>
  <si>
    <t>18,1,25</t>
  </si>
  <si>
    <t>Alcantarilla de hormigón armado</t>
  </si>
  <si>
    <t>Cabecera de hormigón armado (en extremo superior de entubado de cañada)</t>
  </si>
  <si>
    <t>26.5</t>
  </si>
  <si>
    <t>Planos conforme a obra</t>
  </si>
  <si>
    <t>Limpieza del terreno (4.700 m2, incluye el retiro del predio de todo residuo vegetal)</t>
  </si>
  <si>
    <t>Excavaciones para obras exteriores (entubado)</t>
  </si>
  <si>
    <t>Zanjas y pozos (desagües primarios y cámaras)</t>
  </si>
  <si>
    <t>Retiro de equipos de bombeo de casetas a demoler</t>
  </si>
  <si>
    <t>Cañería de desagüe primario PVC 160</t>
  </si>
  <si>
    <t>CI 60x110</t>
  </si>
  <si>
    <t>Adecuaciones y reformas en cámaras existentes</t>
  </si>
  <si>
    <t>18,1,26</t>
  </si>
  <si>
    <t>Anulación de instalaciones (cámaras, cegado de fosas, etc.)</t>
  </si>
  <si>
    <t>18,1,27</t>
  </si>
  <si>
    <t>18,1,28</t>
  </si>
  <si>
    <t>Limpieza final de obra y el entorno</t>
  </si>
  <si>
    <t>10% DE OBRA IMPREVISTA</t>
  </si>
  <si>
    <t>LEYES SOCIALES (65,8% de G)</t>
  </si>
  <si>
    <t>LEYES SOCIALES (65,8% de H)</t>
  </si>
  <si>
    <t>No hay construcciones en el sector a intervenir</t>
  </si>
  <si>
    <t>4.700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</si>
</sst>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</cellStyleXfs>
  <cellXfs count="21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6" xfId="17901" applyFont="1" applyFill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7" fontId="111" fillId="0" borderId="45" xfId="47864" applyNumberFormat="1" applyFont="1" applyFill="1" applyBorder="1" applyAlignment="1">
      <alignment horizontal="right" indent="1"/>
    </xf>
    <xf numFmtId="0" fontId="23" fillId="0" borderId="50" xfId="47870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2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34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1" xfId="47864" applyNumberFormat="1" applyFont="1" applyFill="1" applyBorder="1" applyAlignment="1">
      <alignment horizontal="right" indent="1"/>
    </xf>
    <xf numFmtId="207" fontId="111" fillId="0" borderId="61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2" fillId="52" borderId="47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7" fontId="111" fillId="0" borderId="56" xfId="47864" applyNumberFormat="1" applyFont="1" applyFill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207" fontId="111" fillId="0" borderId="56" xfId="47864" applyNumberFormat="1" applyFont="1" applyBorder="1" applyAlignment="1">
      <alignment horizontal="right" indent="1"/>
    </xf>
    <xf numFmtId="207" fontId="111" fillId="51" borderId="56" xfId="47864" applyNumberFormat="1" applyFont="1" applyFill="1" applyBorder="1" applyAlignment="1">
      <alignment horizontal="right" indent="1"/>
    </xf>
    <xf numFmtId="4" fontId="116" fillId="0" borderId="56" xfId="47864" applyNumberFormat="1" applyFont="1" applyBorder="1" applyAlignment="1">
      <alignment horizontal="center"/>
    </xf>
    <xf numFmtId="0" fontId="23" fillId="0" borderId="58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8" xfId="17901" applyFont="1" applyFill="1" applyBorder="1"/>
    <xf numFmtId="0" fontId="23" fillId="0" borderId="58" xfId="17901" applyFont="1" applyBorder="1"/>
    <xf numFmtId="0" fontId="23" fillId="0" borderId="59" xfId="17901" applyFont="1" applyBorder="1"/>
    <xf numFmtId="0" fontId="23" fillId="0" borderId="41" xfId="17901" applyFont="1" applyFill="1" applyBorder="1"/>
    <xf numFmtId="4" fontId="23" fillId="0" borderId="58" xfId="0" applyNumberFormat="1" applyFont="1" applyFill="1" applyBorder="1"/>
    <xf numFmtId="0" fontId="23" fillId="51" borderId="58" xfId="17901" applyFont="1" applyFill="1" applyBorder="1"/>
    <xf numFmtId="0" fontId="117" fillId="57" borderId="32" xfId="17901" applyFont="1" applyFill="1" applyBorder="1"/>
    <xf numFmtId="0" fontId="23" fillId="0" borderId="32" xfId="47870" applyFont="1" applyFill="1" applyBorder="1"/>
    <xf numFmtId="0" fontId="23" fillId="0" borderId="58" xfId="47870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66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0" borderId="56" xfId="47864" applyNumberFormat="1" applyFont="1" applyBorder="1" applyAlignment="1">
      <alignment horizontal="right" indent="1"/>
    </xf>
    <xf numFmtId="0" fontId="23" fillId="0" borderId="66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7" fontId="111" fillId="54" borderId="57" xfId="47864" applyNumberFormat="1" applyFont="1" applyFill="1" applyBorder="1" applyAlignment="1">
      <alignment horizontal="right" indent="1"/>
    </xf>
    <xf numFmtId="207" fontId="111" fillId="54" borderId="64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1" fillId="57" borderId="38" xfId="47864" applyNumberFormat="1" applyFont="1" applyFill="1" applyBorder="1" applyAlignment="1">
      <alignment horizontal="right" indent="1"/>
    </xf>
    <xf numFmtId="207" fontId="111" fillId="57" borderId="49" xfId="47864" applyNumberFormat="1" applyFont="1" applyFill="1" applyBorder="1" applyAlignment="1">
      <alignment horizontal="right" indent="1"/>
    </xf>
    <xf numFmtId="207" fontId="111" fillId="57" borderId="57" xfId="47864" applyNumberFormat="1" applyFont="1" applyFill="1" applyBorder="1" applyAlignment="1">
      <alignment horizontal="right" indent="1"/>
    </xf>
    <xf numFmtId="207" fontId="111" fillId="57" borderId="64" xfId="47864" applyNumberFormat="1" applyFont="1" applyFill="1" applyBorder="1" applyAlignment="1">
      <alignment horizontal="right" indent="1"/>
    </xf>
    <xf numFmtId="207" fontId="111" fillId="57" borderId="67" xfId="47864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7" fillId="57" borderId="56" xfId="17901" applyFont="1" applyFill="1" applyBorder="1"/>
    <xf numFmtId="0" fontId="23" fillId="0" borderId="69" xfId="17901" applyFont="1" applyFill="1" applyBorder="1"/>
    <xf numFmtId="207" fontId="111" fillId="0" borderId="70" xfId="47864" applyNumberFormat="1" applyFont="1" applyFill="1" applyBorder="1" applyAlignment="1">
      <alignment horizontal="right" indent="1"/>
    </xf>
    <xf numFmtId="207" fontId="111" fillId="0" borderId="68" xfId="47864" applyNumberFormat="1" applyFont="1" applyFill="1" applyBorder="1" applyAlignment="1">
      <alignment horizontal="right" indent="1"/>
    </xf>
    <xf numFmtId="0" fontId="23" fillId="0" borderId="70" xfId="47864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1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6" fillId="0" borderId="6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8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3" fillId="56" borderId="75" xfId="47865" applyFont="1" applyFill="1" applyBorder="1" applyAlignment="1">
      <alignment horizontal="center" vertical="center" wrapText="1"/>
    </xf>
    <xf numFmtId="0" fontId="123" fillId="56" borderId="79" xfId="47865" applyFont="1" applyFill="1" applyBorder="1" applyAlignment="1">
      <alignment horizontal="center" vertical="center" wrapText="1"/>
    </xf>
    <xf numFmtId="0" fontId="123" fillId="56" borderId="83" xfId="47865" applyFont="1" applyFill="1" applyBorder="1" applyAlignment="1">
      <alignment horizontal="center" vertical="center" wrapText="1"/>
    </xf>
    <xf numFmtId="10" fontId="123" fillId="56" borderId="75" xfId="47865" applyNumberFormat="1" applyFont="1" applyFill="1" applyBorder="1" applyAlignment="1">
      <alignment horizontal="center" vertical="center" wrapText="1"/>
    </xf>
    <xf numFmtId="10" fontId="123" fillId="56" borderId="79" xfId="47865" applyNumberFormat="1" applyFont="1" applyFill="1" applyBorder="1" applyAlignment="1">
      <alignment horizontal="center" vertical="center" wrapText="1"/>
    </xf>
    <xf numFmtId="10" fontId="123" fillId="56" borderId="83" xfId="47865" applyNumberFormat="1" applyFont="1" applyFill="1" applyBorder="1" applyAlignment="1">
      <alignment horizontal="center" vertical="center" wrapText="1"/>
    </xf>
    <xf numFmtId="0" fontId="123" fillId="56" borderId="80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0" fontId="123" fillId="56" borderId="72" xfId="47865" applyFont="1" applyFill="1" applyBorder="1" applyAlignment="1">
      <alignment horizontal="left" vertical="center" wrapText="1"/>
    </xf>
    <xf numFmtId="0" fontId="123" fillId="56" borderId="73" xfId="47865" applyFont="1" applyFill="1" applyBorder="1" applyAlignment="1">
      <alignment horizontal="left" vertical="center" wrapText="1"/>
    </xf>
    <xf numFmtId="0" fontId="123" fillId="56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3" fillId="56" borderId="76" xfId="47865" applyFont="1" applyFill="1" applyBorder="1" applyAlignment="1">
      <alignment horizontal="left" vertical="center" wrapText="1"/>
    </xf>
    <xf numFmtId="0" fontId="123" fillId="56" borderId="77" xfId="47865" applyFont="1" applyFill="1" applyBorder="1" applyAlignment="1">
      <alignment horizontal="left" vertical="center" wrapText="1"/>
    </xf>
    <xf numFmtId="0" fontId="123" fillId="56" borderId="78" xfId="47865" applyFont="1" applyFill="1" applyBorder="1" applyAlignment="1">
      <alignment horizontal="left" vertical="center" wrapText="1"/>
    </xf>
    <xf numFmtId="4" fontId="119" fillId="51" borderId="54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3" xfId="0" applyBorder="1" applyAlignment="1"/>
    <xf numFmtId="170" fontId="119" fillId="52" borderId="55" xfId="0" applyFont="1" applyFill="1" applyBorder="1" applyAlignment="1">
      <alignment horizontal="center" vertical="center" wrapText="1"/>
    </xf>
    <xf numFmtId="170" fontId="119" fillId="52" borderId="85" xfId="0" applyFont="1" applyFill="1" applyBorder="1" applyAlignment="1">
      <alignment horizontal="center" vertical="center" wrapText="1"/>
    </xf>
    <xf numFmtId="170" fontId="0" fillId="0" borderId="85" xfId="0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0" fontId="123" fillId="56" borderId="74" xfId="47865" applyFont="1" applyFill="1" applyBorder="1" applyAlignment="1">
      <alignment horizontal="left" vertical="center" wrapText="1"/>
    </xf>
    <xf numFmtId="0" fontId="123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los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73" zoomScaleNormal="73" workbookViewId="0">
      <selection activeCell="B2" sqref="B2:K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7" style="2" customWidth="1"/>
    <col min="4" max="4" width="17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50"/>
      <c r="I1" s="39"/>
      <c r="J1" s="39"/>
      <c r="K1" s="39"/>
    </row>
    <row r="2" spans="1:12" ht="69.75" customHeight="1" thickBot="1">
      <c r="A2" s="39"/>
      <c r="B2" s="207"/>
      <c r="C2" s="208"/>
      <c r="D2" s="208"/>
      <c r="E2" s="208"/>
      <c r="F2" s="208"/>
      <c r="G2" s="208"/>
      <c r="H2" s="208"/>
      <c r="I2" s="208"/>
      <c r="J2" s="209"/>
      <c r="K2" s="210"/>
    </row>
    <row r="3" spans="1:12" ht="81" customHeight="1" thickBot="1">
      <c r="B3" s="211" t="s">
        <v>103</v>
      </c>
      <c r="C3" s="212"/>
      <c r="D3" s="212"/>
      <c r="E3" s="212"/>
      <c r="F3" s="212"/>
      <c r="G3" s="212"/>
      <c r="H3" s="212"/>
      <c r="I3" s="212"/>
      <c r="J3" s="213"/>
      <c r="K3" s="214"/>
    </row>
    <row r="4" spans="1:12" ht="40.5" customHeight="1">
      <c r="B4" s="200" t="s">
        <v>102</v>
      </c>
      <c r="C4" s="201"/>
      <c r="D4" s="215" t="s">
        <v>98</v>
      </c>
      <c r="E4" s="217"/>
      <c r="F4" s="216" t="s">
        <v>134</v>
      </c>
      <c r="G4" s="217"/>
      <c r="H4" s="189"/>
      <c r="I4" s="215" t="s">
        <v>99</v>
      </c>
      <c r="J4" s="216"/>
      <c r="K4" s="192"/>
    </row>
    <row r="5" spans="1:12" ht="40.5" customHeight="1">
      <c r="B5" s="204" t="s">
        <v>72</v>
      </c>
      <c r="C5" s="205"/>
      <c r="D5" s="206" t="s">
        <v>97</v>
      </c>
      <c r="E5" s="203"/>
      <c r="F5" s="202"/>
      <c r="G5" s="203"/>
      <c r="H5" s="190"/>
      <c r="I5" s="206" t="s">
        <v>99</v>
      </c>
      <c r="J5" s="202"/>
      <c r="K5" s="193"/>
    </row>
    <row r="6" spans="1:12" ht="40.5" customHeight="1" thickBot="1">
      <c r="B6" s="195" t="s">
        <v>71</v>
      </c>
      <c r="C6" s="196"/>
      <c r="D6" s="197" t="s">
        <v>96</v>
      </c>
      <c r="E6" s="198"/>
      <c r="F6" s="199" t="s">
        <v>135</v>
      </c>
      <c r="G6" s="198"/>
      <c r="H6" s="191"/>
      <c r="I6" s="197" t="s">
        <v>100</v>
      </c>
      <c r="J6" s="199"/>
      <c r="K6" s="194"/>
    </row>
    <row r="7" spans="1:12" ht="40.5" customHeight="1" thickBot="1">
      <c r="B7" s="195" t="s">
        <v>101</v>
      </c>
      <c r="C7" s="196"/>
      <c r="D7" s="197"/>
      <c r="E7" s="198"/>
      <c r="F7" s="199"/>
      <c r="G7" s="198"/>
      <c r="H7" s="191"/>
      <c r="I7" s="197" t="s">
        <v>100</v>
      </c>
      <c r="J7" s="199"/>
      <c r="K7" s="194"/>
    </row>
    <row r="8" spans="1:12" ht="42.75" customHeight="1" thickBot="1">
      <c r="B8" s="52" t="s">
        <v>2</v>
      </c>
      <c r="C8" s="52" t="s">
        <v>9</v>
      </c>
      <c r="D8" s="52" t="s">
        <v>7</v>
      </c>
      <c r="E8" s="52" t="s">
        <v>8</v>
      </c>
      <c r="F8" s="53" t="s">
        <v>50</v>
      </c>
      <c r="G8" s="53" t="s">
        <v>80</v>
      </c>
      <c r="H8" s="53" t="s">
        <v>30</v>
      </c>
      <c r="I8" s="94" t="s">
        <v>79</v>
      </c>
      <c r="J8" s="84" t="s">
        <v>73</v>
      </c>
      <c r="K8" s="53" t="s">
        <v>74</v>
      </c>
    </row>
    <row r="9" spans="1:12" ht="19.5" thickBot="1">
      <c r="B9" s="54" t="s">
        <v>57</v>
      </c>
      <c r="C9" s="55" t="s">
        <v>65</v>
      </c>
      <c r="D9" s="56"/>
      <c r="E9" s="57"/>
      <c r="F9" s="58"/>
      <c r="G9" s="82"/>
      <c r="H9" s="58"/>
      <c r="I9" s="95"/>
      <c r="J9" s="160">
        <f>K9/K54</f>
        <v>7.0183075662241731E-2</v>
      </c>
      <c r="K9" s="122">
        <f>+G10+G15+G18+G23</f>
        <v>316000</v>
      </c>
    </row>
    <row r="10" spans="1:12" ht="18.75">
      <c r="B10" s="77" t="s">
        <v>31</v>
      </c>
      <c r="C10" s="111" t="s">
        <v>43</v>
      </c>
      <c r="D10" s="131"/>
      <c r="E10" s="132"/>
      <c r="F10" s="133"/>
      <c r="G10" s="139">
        <f>SUM(G11:G14)</f>
        <v>139000</v>
      </c>
      <c r="H10" s="137"/>
      <c r="I10" s="140"/>
      <c r="J10" s="149"/>
      <c r="K10" s="134"/>
    </row>
    <row r="11" spans="1:12" ht="15">
      <c r="B11" s="59" t="s">
        <v>44</v>
      </c>
      <c r="C11" s="102" t="s">
        <v>119</v>
      </c>
      <c r="D11" s="114" t="s">
        <v>28</v>
      </c>
      <c r="E11" s="42">
        <v>1</v>
      </c>
      <c r="F11" s="42">
        <v>60000</v>
      </c>
      <c r="G11" s="96">
        <f t="shared" ref="G11:G14" si="0">E11*F11</f>
        <v>60000</v>
      </c>
      <c r="H11" s="153">
        <f t="shared" ref="H11:I14" si="1">+F11/$K$54</f>
        <v>1.3325900442197796E-2</v>
      </c>
      <c r="I11" s="154">
        <f t="shared" si="1"/>
        <v>1.3325900442197796E-2</v>
      </c>
      <c r="J11" s="85"/>
      <c r="K11" s="119"/>
    </row>
    <row r="12" spans="1:12" ht="15">
      <c r="B12" s="59" t="s">
        <v>55</v>
      </c>
      <c r="C12" s="103" t="s">
        <v>68</v>
      </c>
      <c r="D12" s="114" t="s">
        <v>4</v>
      </c>
      <c r="E12" s="42">
        <v>4</v>
      </c>
      <c r="F12" s="42">
        <v>3000</v>
      </c>
      <c r="G12" s="96">
        <f t="shared" si="0"/>
        <v>12000</v>
      </c>
      <c r="H12" s="153">
        <f t="shared" si="1"/>
        <v>6.6629502210988978E-4</v>
      </c>
      <c r="I12" s="154">
        <f t="shared" si="1"/>
        <v>2.6651800884395591E-3</v>
      </c>
      <c r="J12" s="85"/>
      <c r="K12" s="119"/>
    </row>
    <row r="13" spans="1:12" ht="15">
      <c r="B13" s="59" t="s">
        <v>89</v>
      </c>
      <c r="C13" s="142" t="s">
        <v>90</v>
      </c>
      <c r="D13" s="114" t="s">
        <v>28</v>
      </c>
      <c r="E13" s="42">
        <v>1</v>
      </c>
      <c r="F13" s="42">
        <v>55000</v>
      </c>
      <c r="G13" s="96">
        <f t="shared" si="0"/>
        <v>55000</v>
      </c>
      <c r="H13" s="153">
        <f t="shared" si="1"/>
        <v>1.2215408738681313E-2</v>
      </c>
      <c r="I13" s="154">
        <f t="shared" si="1"/>
        <v>1.2215408738681313E-2</v>
      </c>
      <c r="J13" s="145"/>
      <c r="K13" s="119"/>
      <c r="L13" s="32"/>
    </row>
    <row r="14" spans="1:12" ht="15">
      <c r="B14" s="59" t="s">
        <v>91</v>
      </c>
      <c r="C14" s="102" t="s">
        <v>104</v>
      </c>
      <c r="D14" s="114" t="s">
        <v>4</v>
      </c>
      <c r="E14" s="42">
        <v>1</v>
      </c>
      <c r="F14" s="42">
        <v>12000</v>
      </c>
      <c r="G14" s="96">
        <f t="shared" si="0"/>
        <v>12000</v>
      </c>
      <c r="H14" s="153">
        <f t="shared" si="1"/>
        <v>2.6651800884395591E-3</v>
      </c>
      <c r="I14" s="154">
        <f t="shared" si="1"/>
        <v>2.6651800884395591E-3</v>
      </c>
      <c r="J14" s="85"/>
      <c r="K14" s="119"/>
      <c r="L14" s="32"/>
    </row>
    <row r="15" spans="1:12" ht="18.75">
      <c r="B15" s="60" t="s">
        <v>32</v>
      </c>
      <c r="C15" s="105" t="s">
        <v>45</v>
      </c>
      <c r="D15" s="125"/>
      <c r="E15" s="126"/>
      <c r="F15" s="127"/>
      <c r="G15" s="128">
        <f>SUM(G16:G17)</f>
        <v>61000</v>
      </c>
      <c r="H15" s="155"/>
      <c r="I15" s="155"/>
      <c r="J15" s="129"/>
      <c r="K15" s="130"/>
      <c r="L15" s="31"/>
    </row>
    <row r="16" spans="1:12" ht="18.75">
      <c r="B16" s="59" t="s">
        <v>38</v>
      </c>
      <c r="C16" s="102" t="s">
        <v>64</v>
      </c>
      <c r="D16" s="114" t="s">
        <v>0</v>
      </c>
      <c r="E16" s="42">
        <v>100</v>
      </c>
      <c r="F16" s="42">
        <v>500</v>
      </c>
      <c r="G16" s="96">
        <f t="shared" ref="G16:G17" si="2">E16*F16</f>
        <v>50000</v>
      </c>
      <c r="H16" s="153">
        <f>+F16/$K$54</f>
        <v>1.110491703516483E-4</v>
      </c>
      <c r="I16" s="154">
        <f>+G16/$K$54</f>
        <v>1.110491703516483E-2</v>
      </c>
      <c r="J16" s="86"/>
      <c r="K16" s="99"/>
      <c r="L16" s="32"/>
    </row>
    <row r="17" spans="2:12" ht="18.75">
      <c r="B17" s="59" t="s">
        <v>41</v>
      </c>
      <c r="C17" s="106" t="s">
        <v>49</v>
      </c>
      <c r="D17" s="115" t="s">
        <v>28</v>
      </c>
      <c r="E17" s="42">
        <v>1</v>
      </c>
      <c r="F17" s="42">
        <v>11000</v>
      </c>
      <c r="G17" s="96">
        <f t="shared" si="2"/>
        <v>11000</v>
      </c>
      <c r="H17" s="153">
        <f>+F17/$K$54</f>
        <v>2.4430817477362628E-3</v>
      </c>
      <c r="I17" s="154">
        <f>+G17/$K$54</f>
        <v>2.4430817477362628E-3</v>
      </c>
      <c r="J17" s="86"/>
      <c r="K17" s="99"/>
      <c r="L17" s="31"/>
    </row>
    <row r="18" spans="2:12" ht="18.75">
      <c r="B18" s="60" t="s">
        <v>33</v>
      </c>
      <c r="C18" s="105" t="s">
        <v>46</v>
      </c>
      <c r="D18" s="125"/>
      <c r="E18" s="126"/>
      <c r="F18" s="127"/>
      <c r="G18" s="128">
        <f>SUM(G19:G22)</f>
        <v>74000</v>
      </c>
      <c r="H18" s="155"/>
      <c r="I18" s="155"/>
      <c r="J18" s="129"/>
      <c r="K18" s="130"/>
      <c r="L18" s="31"/>
    </row>
    <row r="19" spans="2:12" ht="18.75">
      <c r="B19" s="59" t="s">
        <v>39</v>
      </c>
      <c r="C19" s="106" t="s">
        <v>52</v>
      </c>
      <c r="D19" s="114" t="s">
        <v>28</v>
      </c>
      <c r="E19" s="42">
        <v>1</v>
      </c>
      <c r="F19" s="42">
        <v>18000</v>
      </c>
      <c r="G19" s="96">
        <f t="shared" ref="G19:G22" si="3">E19*F19</f>
        <v>18000</v>
      </c>
      <c r="H19" s="153">
        <f t="shared" ref="H19:I22" si="4">+F19/$K$54</f>
        <v>3.9977701326593387E-3</v>
      </c>
      <c r="I19" s="154">
        <f t="shared" si="4"/>
        <v>3.9977701326593387E-3</v>
      </c>
      <c r="J19" s="86"/>
      <c r="K19" s="99"/>
      <c r="L19" s="33"/>
    </row>
    <row r="20" spans="2:12" ht="18.75">
      <c r="B20" s="120" t="s">
        <v>40</v>
      </c>
      <c r="C20" s="107" t="s">
        <v>37</v>
      </c>
      <c r="D20" s="116" t="s">
        <v>28</v>
      </c>
      <c r="E20" s="42">
        <v>1</v>
      </c>
      <c r="F20" s="42">
        <v>22000</v>
      </c>
      <c r="G20" s="96">
        <f t="shared" si="3"/>
        <v>22000</v>
      </c>
      <c r="H20" s="153">
        <f t="shared" si="4"/>
        <v>4.8861634954725256E-3</v>
      </c>
      <c r="I20" s="154">
        <f t="shared" si="4"/>
        <v>4.8861634954725256E-3</v>
      </c>
      <c r="J20" s="88"/>
      <c r="K20" s="98"/>
      <c r="L20" s="34"/>
    </row>
    <row r="21" spans="2:12" ht="18.75">
      <c r="B21" s="59" t="s">
        <v>67</v>
      </c>
      <c r="C21" s="106" t="s">
        <v>54</v>
      </c>
      <c r="D21" s="114" t="s">
        <v>28</v>
      </c>
      <c r="E21" s="42">
        <v>1</v>
      </c>
      <c r="F21" s="42">
        <v>9000</v>
      </c>
      <c r="G21" s="96">
        <f t="shared" si="3"/>
        <v>9000</v>
      </c>
      <c r="H21" s="153">
        <f t="shared" si="4"/>
        <v>1.9988850663296693E-3</v>
      </c>
      <c r="I21" s="154">
        <f t="shared" si="4"/>
        <v>1.9988850663296693E-3</v>
      </c>
      <c r="J21" s="86"/>
      <c r="K21" s="99"/>
      <c r="L21" s="34"/>
    </row>
    <row r="22" spans="2:12" ht="18.75">
      <c r="B22" s="120" t="s">
        <v>66</v>
      </c>
      <c r="C22" s="107" t="s">
        <v>53</v>
      </c>
      <c r="D22" s="114" t="s">
        <v>28</v>
      </c>
      <c r="E22" s="42">
        <v>1</v>
      </c>
      <c r="F22" s="42">
        <v>25000</v>
      </c>
      <c r="G22" s="96">
        <f t="shared" si="3"/>
        <v>25000</v>
      </c>
      <c r="H22" s="153">
        <f t="shared" si="4"/>
        <v>5.552458517582415E-3</v>
      </c>
      <c r="I22" s="154">
        <f t="shared" si="4"/>
        <v>5.552458517582415E-3</v>
      </c>
      <c r="J22" s="88"/>
      <c r="K22" s="98"/>
      <c r="L22" s="34"/>
    </row>
    <row r="23" spans="2:12" ht="18.75">
      <c r="B23" s="60" t="s">
        <v>76</v>
      </c>
      <c r="C23" s="105" t="s">
        <v>47</v>
      </c>
      <c r="D23" s="125"/>
      <c r="E23" s="126"/>
      <c r="F23" s="127"/>
      <c r="G23" s="128">
        <f>SUM(G24)</f>
        <v>42000</v>
      </c>
      <c r="H23" s="155"/>
      <c r="I23" s="155"/>
      <c r="J23" s="129"/>
      <c r="K23" s="130"/>
      <c r="L23" s="34"/>
    </row>
    <row r="24" spans="2:12" ht="19.5" thickBot="1">
      <c r="B24" s="61" t="s">
        <v>77</v>
      </c>
      <c r="C24" s="108" t="s">
        <v>35</v>
      </c>
      <c r="D24" s="117" t="s">
        <v>28</v>
      </c>
      <c r="E24" s="42">
        <v>1</v>
      </c>
      <c r="F24" s="42">
        <v>42000</v>
      </c>
      <c r="G24" s="96">
        <f>E24*F24</f>
        <v>42000</v>
      </c>
      <c r="H24" s="153">
        <f>+F24/$K$54</f>
        <v>9.3281303095384578E-3</v>
      </c>
      <c r="I24" s="154">
        <f>+G24/$K$54</f>
        <v>9.3281303095384578E-3</v>
      </c>
      <c r="J24" s="89"/>
      <c r="K24" s="62"/>
      <c r="L24" s="34"/>
    </row>
    <row r="25" spans="2:12" ht="19.5" thickBot="1">
      <c r="B25" s="81" t="s">
        <v>58</v>
      </c>
      <c r="C25" s="55" t="s">
        <v>69</v>
      </c>
      <c r="D25" s="56"/>
      <c r="E25" s="57"/>
      <c r="F25" s="58"/>
      <c r="G25" s="83"/>
      <c r="H25" s="156"/>
      <c r="I25" s="157"/>
      <c r="J25" s="160">
        <f>K25/K54</f>
        <v>2.7706768002736252E-2</v>
      </c>
      <c r="K25" s="121">
        <f>SUM(G26:G28)</f>
        <v>124750</v>
      </c>
      <c r="L25" s="33"/>
    </row>
    <row r="26" spans="2:12" ht="18.75">
      <c r="B26" s="63" t="s">
        <v>48</v>
      </c>
      <c r="C26" s="103" t="s">
        <v>56</v>
      </c>
      <c r="D26" s="115" t="s">
        <v>1</v>
      </c>
      <c r="E26" s="42">
        <v>70</v>
      </c>
      <c r="F26" s="42">
        <v>350</v>
      </c>
      <c r="G26" s="96">
        <f t="shared" ref="G26:G28" si="5">E26*F26</f>
        <v>24500</v>
      </c>
      <c r="H26" s="153">
        <f t="shared" ref="H26:I28" si="6">+F26/$K$54</f>
        <v>7.773441924615381E-5</v>
      </c>
      <c r="I26" s="154">
        <f t="shared" si="6"/>
        <v>5.4414093472307671E-3</v>
      </c>
      <c r="J26" s="87"/>
      <c r="K26" s="64"/>
      <c r="L26" s="33"/>
    </row>
    <row r="27" spans="2:12" ht="18.75">
      <c r="B27" s="63" t="s">
        <v>61</v>
      </c>
      <c r="C27" s="109" t="s">
        <v>120</v>
      </c>
      <c r="D27" s="68" t="s">
        <v>1</v>
      </c>
      <c r="E27" s="42">
        <v>130</v>
      </c>
      <c r="F27" s="42">
        <v>650</v>
      </c>
      <c r="G27" s="96">
        <f t="shared" si="5"/>
        <v>84500</v>
      </c>
      <c r="H27" s="153">
        <f t="shared" si="6"/>
        <v>1.4436392145714279E-4</v>
      </c>
      <c r="I27" s="154">
        <f t="shared" si="6"/>
        <v>1.8767309789428564E-2</v>
      </c>
      <c r="J27" s="87"/>
      <c r="K27" s="64"/>
      <c r="L27" s="33"/>
    </row>
    <row r="28" spans="2:12" ht="19.5" thickBot="1">
      <c r="B28" s="63" t="s">
        <v>62</v>
      </c>
      <c r="C28" s="109" t="s">
        <v>121</v>
      </c>
      <c r="D28" s="68" t="s">
        <v>1</v>
      </c>
      <c r="E28" s="42">
        <v>15</v>
      </c>
      <c r="F28" s="42">
        <v>1050</v>
      </c>
      <c r="G28" s="96">
        <f t="shared" si="5"/>
        <v>15750</v>
      </c>
      <c r="H28" s="153">
        <f t="shared" si="6"/>
        <v>2.3320325773846143E-4</v>
      </c>
      <c r="I28" s="154">
        <f t="shared" si="6"/>
        <v>3.4980488660769217E-3</v>
      </c>
      <c r="J28" s="87"/>
      <c r="K28" s="64"/>
      <c r="L28" s="35"/>
    </row>
    <row r="29" spans="2:12" ht="19.5" thickBot="1">
      <c r="B29" s="81" t="s">
        <v>60</v>
      </c>
      <c r="C29" s="55" t="s">
        <v>59</v>
      </c>
      <c r="D29" s="56"/>
      <c r="E29" s="57"/>
      <c r="F29" s="58"/>
      <c r="G29" s="83"/>
      <c r="H29" s="157"/>
      <c r="I29" s="157"/>
      <c r="J29" s="160">
        <f>K29/K54</f>
        <v>0.67879027475785725</v>
      </c>
      <c r="K29" s="121">
        <f>SUM(G30:G32)</f>
        <v>3056260</v>
      </c>
      <c r="L29" s="36"/>
    </row>
    <row r="30" spans="2:12" ht="18.75">
      <c r="B30" s="65">
        <v>3.4</v>
      </c>
      <c r="C30" s="102" t="s">
        <v>63</v>
      </c>
      <c r="D30" s="63" t="s">
        <v>1</v>
      </c>
      <c r="E30" s="42">
        <v>9020</v>
      </c>
      <c r="F30" s="42">
        <v>330</v>
      </c>
      <c r="G30" s="96">
        <f t="shared" ref="G30:G32" si="7">E30*F30</f>
        <v>2976600</v>
      </c>
      <c r="H30" s="153">
        <f t="shared" ref="H30:I32" si="8">+F30/$K$54</f>
        <v>7.3292452432087877E-5</v>
      </c>
      <c r="I30" s="154">
        <f t="shared" si="8"/>
        <v>0.66109792093743269</v>
      </c>
      <c r="J30" s="86"/>
      <c r="K30" s="99"/>
      <c r="L30" s="31"/>
    </row>
    <row r="31" spans="2:12" ht="19.5" thickBot="1">
      <c r="B31" s="65">
        <v>3.7</v>
      </c>
      <c r="C31" s="103" t="s">
        <v>105</v>
      </c>
      <c r="D31" s="115" t="s">
        <v>1</v>
      </c>
      <c r="E31" s="42">
        <v>34</v>
      </c>
      <c r="F31" s="42">
        <v>1240</v>
      </c>
      <c r="G31" s="96">
        <f t="shared" si="7"/>
        <v>42160</v>
      </c>
      <c r="H31" s="153">
        <f t="shared" si="8"/>
        <v>2.7540194247208777E-4</v>
      </c>
      <c r="I31" s="154">
        <f t="shared" si="8"/>
        <v>9.3636660440509847E-3</v>
      </c>
      <c r="J31" s="87"/>
      <c r="K31" s="64"/>
      <c r="L31" s="35"/>
    </row>
    <row r="32" spans="2:12" ht="19.5" thickBot="1">
      <c r="B32" s="65">
        <v>3.8</v>
      </c>
      <c r="C32" s="102" t="s">
        <v>106</v>
      </c>
      <c r="D32" s="63" t="s">
        <v>1</v>
      </c>
      <c r="E32" s="42">
        <v>50</v>
      </c>
      <c r="F32" s="42">
        <v>750</v>
      </c>
      <c r="G32" s="96">
        <f t="shared" si="7"/>
        <v>37500</v>
      </c>
      <c r="H32" s="153">
        <f t="shared" si="8"/>
        <v>1.6657375552747245E-4</v>
      </c>
      <c r="I32" s="154">
        <f t="shared" si="8"/>
        <v>8.3286877763736229E-3</v>
      </c>
      <c r="J32" s="86"/>
      <c r="K32" s="99"/>
      <c r="L32" s="37"/>
    </row>
    <row r="33" spans="2:17" ht="19.5" thickBot="1">
      <c r="B33" s="81" t="s">
        <v>78</v>
      </c>
      <c r="C33" s="55" t="s">
        <v>42</v>
      </c>
      <c r="D33" s="56"/>
      <c r="E33" s="57"/>
      <c r="F33" s="83"/>
      <c r="G33" s="83"/>
      <c r="H33" s="156"/>
      <c r="I33" s="156"/>
      <c r="J33" s="160">
        <f>K33/K54</f>
        <v>1.374788728953406E-2</v>
      </c>
      <c r="K33" s="121">
        <f>SUM(G34:G38)</f>
        <v>61900</v>
      </c>
      <c r="L33" s="37"/>
    </row>
    <row r="34" spans="2:17" ht="18.75">
      <c r="B34" s="65">
        <v>4.4000000000000004</v>
      </c>
      <c r="C34" s="110" t="s">
        <v>108</v>
      </c>
      <c r="D34" s="65" t="s">
        <v>1</v>
      </c>
      <c r="E34" s="44">
        <v>0.2</v>
      </c>
      <c r="F34" s="42">
        <v>4500</v>
      </c>
      <c r="G34" s="96">
        <f t="shared" ref="G34:G38" si="9">E34*F34</f>
        <v>900</v>
      </c>
      <c r="H34" s="153">
        <f t="shared" ref="H34:I38" si="10">+F34/$K$54</f>
        <v>9.9944253316483467E-4</v>
      </c>
      <c r="I34" s="154">
        <f t="shared" si="10"/>
        <v>1.9988850663296695E-4</v>
      </c>
      <c r="J34" s="90"/>
      <c r="K34" s="100"/>
      <c r="L34" s="37"/>
    </row>
    <row r="35" spans="2:17" ht="18.75">
      <c r="B35" s="65">
        <v>4.25</v>
      </c>
      <c r="C35" s="102" t="s">
        <v>87</v>
      </c>
      <c r="D35" s="59" t="s">
        <v>70</v>
      </c>
      <c r="E35" s="42">
        <v>70</v>
      </c>
      <c r="F35" s="42">
        <v>200</v>
      </c>
      <c r="G35" s="96">
        <f t="shared" si="9"/>
        <v>14000</v>
      </c>
      <c r="H35" s="153">
        <f t="shared" si="10"/>
        <v>4.4419668140659318E-5</v>
      </c>
      <c r="I35" s="154">
        <f t="shared" si="10"/>
        <v>3.1093767698461526E-3</v>
      </c>
      <c r="J35" s="91"/>
      <c r="K35" s="97"/>
      <c r="L35" s="31"/>
    </row>
    <row r="36" spans="2:17" ht="18.75">
      <c r="B36" s="65">
        <v>4.2699999999999996</v>
      </c>
      <c r="C36" s="102" t="s">
        <v>109</v>
      </c>
      <c r="D36" s="59" t="s">
        <v>28</v>
      </c>
      <c r="E36" s="42">
        <v>1</v>
      </c>
      <c r="F36" s="42">
        <v>12000</v>
      </c>
      <c r="G36" s="96">
        <f t="shared" si="9"/>
        <v>12000</v>
      </c>
      <c r="H36" s="153">
        <f t="shared" si="10"/>
        <v>2.6651800884395591E-3</v>
      </c>
      <c r="I36" s="154">
        <f t="shared" si="10"/>
        <v>2.6651800884395591E-3</v>
      </c>
      <c r="J36" s="91"/>
      <c r="K36" s="97"/>
      <c r="L36" s="33"/>
    </row>
    <row r="37" spans="2:17" ht="19.5" thickBot="1">
      <c r="B37" s="65">
        <v>4.28</v>
      </c>
      <c r="C37" s="142" t="s">
        <v>107</v>
      </c>
      <c r="D37" s="59" t="s">
        <v>28</v>
      </c>
      <c r="E37" s="42">
        <v>1</v>
      </c>
      <c r="F37" s="42">
        <v>28000</v>
      </c>
      <c r="G37" s="96">
        <f t="shared" si="9"/>
        <v>28000</v>
      </c>
      <c r="H37" s="153">
        <f t="shared" si="10"/>
        <v>6.2187535396923052E-3</v>
      </c>
      <c r="I37" s="154">
        <f t="shared" si="10"/>
        <v>6.2187535396923052E-3</v>
      </c>
      <c r="J37" s="143"/>
      <c r="K37" s="97"/>
      <c r="L37" s="33"/>
    </row>
    <row r="38" spans="2:17" ht="21" customHeight="1" thickBot="1">
      <c r="B38" s="65">
        <v>4.29</v>
      </c>
      <c r="C38" s="102" t="s">
        <v>122</v>
      </c>
      <c r="D38" s="59" t="s">
        <v>28</v>
      </c>
      <c r="E38" s="42">
        <v>1</v>
      </c>
      <c r="F38" s="42">
        <v>7000</v>
      </c>
      <c r="G38" s="96">
        <f t="shared" si="9"/>
        <v>7000</v>
      </c>
      <c r="H38" s="153">
        <f t="shared" si="10"/>
        <v>1.5546883849230763E-3</v>
      </c>
      <c r="I38" s="154">
        <f t="shared" si="10"/>
        <v>1.5546883849230763E-3</v>
      </c>
      <c r="J38" s="91"/>
      <c r="K38" s="97"/>
      <c r="L38" s="33"/>
    </row>
    <row r="39" spans="2:17" ht="19.5" thickBot="1">
      <c r="B39" s="72" t="s">
        <v>82</v>
      </c>
      <c r="C39" s="73" t="s">
        <v>81</v>
      </c>
      <c r="D39" s="74"/>
      <c r="E39" s="75"/>
      <c r="F39" s="76"/>
      <c r="G39" s="76"/>
      <c r="H39" s="158"/>
      <c r="I39" s="158"/>
      <c r="J39" s="161">
        <f>K39/K54</f>
        <v>4.3309176437142842E-3</v>
      </c>
      <c r="K39" s="124">
        <f>SUM(G40:G40)</f>
        <v>19500</v>
      </c>
      <c r="L39" s="33"/>
      <c r="M39"/>
      <c r="Q39" s="33"/>
    </row>
    <row r="40" spans="2:17" ht="19.5" thickBot="1">
      <c r="B40" s="66">
        <v>13.7</v>
      </c>
      <c r="C40" s="104" t="s">
        <v>110</v>
      </c>
      <c r="D40" s="67" t="s">
        <v>4</v>
      </c>
      <c r="E40" s="42">
        <v>1</v>
      </c>
      <c r="F40" s="42">
        <v>19500</v>
      </c>
      <c r="G40" s="96">
        <f t="shared" ref="G40" si="11">E40*F40</f>
        <v>19500</v>
      </c>
      <c r="H40" s="153">
        <f>+F40/$K$54</f>
        <v>4.3309176437142842E-3</v>
      </c>
      <c r="I40" s="154">
        <f>+G40/$K$54</f>
        <v>4.3309176437142842E-3</v>
      </c>
      <c r="J40" s="92"/>
      <c r="K40" s="64"/>
      <c r="L40" s="31"/>
      <c r="M40"/>
      <c r="Q40" s="31"/>
    </row>
    <row r="41" spans="2:17" ht="19.5" thickBot="1">
      <c r="B41" s="72" t="s">
        <v>83</v>
      </c>
      <c r="C41" s="73" t="s">
        <v>29</v>
      </c>
      <c r="D41" s="74"/>
      <c r="E41" s="75"/>
      <c r="F41" s="76"/>
      <c r="G41" s="76"/>
      <c r="H41" s="158"/>
      <c r="I41" s="158"/>
      <c r="J41" s="161">
        <f>K41/K54</f>
        <v>0.18014396414444386</v>
      </c>
      <c r="K41" s="124">
        <f>SUM(G42:G42)</f>
        <v>811100</v>
      </c>
    </row>
    <row r="42" spans="2:17" ht="18.75">
      <c r="B42" s="138" t="s">
        <v>84</v>
      </c>
      <c r="C42" s="141" t="s">
        <v>85</v>
      </c>
      <c r="D42" s="118"/>
      <c r="E42" s="78"/>
      <c r="F42" s="79"/>
      <c r="G42" s="123">
        <f>SUM(G43:G49)</f>
        <v>811100</v>
      </c>
      <c r="H42" s="159"/>
      <c r="I42" s="159"/>
      <c r="J42" s="135"/>
      <c r="K42" s="136"/>
    </row>
    <row r="43" spans="2:17" ht="18.75">
      <c r="B43" s="69" t="s">
        <v>86</v>
      </c>
      <c r="C43" s="112" t="s">
        <v>123</v>
      </c>
      <c r="D43" s="69" t="s">
        <v>70</v>
      </c>
      <c r="E43" s="42">
        <v>36</v>
      </c>
      <c r="F43" s="42">
        <v>1350</v>
      </c>
      <c r="G43" s="96">
        <f t="shared" ref="G43:G49" si="12">E43*F43</f>
        <v>48600</v>
      </c>
      <c r="H43" s="153">
        <f t="shared" ref="H43:I49" si="13">+F43/$K$54</f>
        <v>2.9983275994945041E-4</v>
      </c>
      <c r="I43" s="154">
        <f t="shared" si="13"/>
        <v>1.0793979358180215E-2</v>
      </c>
      <c r="J43" s="93"/>
      <c r="K43" s="70"/>
    </row>
    <row r="44" spans="2:17" ht="18.75">
      <c r="B44" s="69" t="s">
        <v>111</v>
      </c>
      <c r="C44" s="112" t="s">
        <v>112</v>
      </c>
      <c r="D44" s="69" t="s">
        <v>70</v>
      </c>
      <c r="E44" s="42">
        <v>85</v>
      </c>
      <c r="F44" s="42">
        <v>6500</v>
      </c>
      <c r="G44" s="96">
        <f t="shared" ref="G44" si="14">E44*F44</f>
        <v>552500</v>
      </c>
      <c r="H44" s="153">
        <f t="shared" si="13"/>
        <v>1.4436392145714279E-3</v>
      </c>
      <c r="I44" s="154">
        <f t="shared" si="13"/>
        <v>0.12270933323857137</v>
      </c>
      <c r="J44" s="93"/>
      <c r="K44" s="70"/>
    </row>
    <row r="45" spans="2:17" ht="18.75">
      <c r="B45" s="69" t="s">
        <v>113</v>
      </c>
      <c r="C45" s="112" t="s">
        <v>124</v>
      </c>
      <c r="D45" s="69" t="s">
        <v>4</v>
      </c>
      <c r="E45" s="42">
        <v>2</v>
      </c>
      <c r="F45" s="42">
        <v>18000</v>
      </c>
      <c r="G45" s="96">
        <f t="shared" si="12"/>
        <v>36000</v>
      </c>
      <c r="H45" s="153">
        <f t="shared" si="13"/>
        <v>3.9977701326593387E-3</v>
      </c>
      <c r="I45" s="154">
        <f t="shared" si="13"/>
        <v>7.9955402653186774E-3</v>
      </c>
      <c r="J45" s="93"/>
      <c r="K45" s="70"/>
    </row>
    <row r="46" spans="2:17" ht="18.75">
      <c r="B46" s="69" t="s">
        <v>114</v>
      </c>
      <c r="C46" s="112" t="s">
        <v>125</v>
      </c>
      <c r="D46" s="69" t="s">
        <v>28</v>
      </c>
      <c r="E46" s="42">
        <v>1</v>
      </c>
      <c r="F46" s="42">
        <v>36000</v>
      </c>
      <c r="G46" s="96">
        <f t="shared" si="12"/>
        <v>36000</v>
      </c>
      <c r="H46" s="153">
        <f t="shared" si="13"/>
        <v>7.9955402653186774E-3</v>
      </c>
      <c r="I46" s="154">
        <f t="shared" si="13"/>
        <v>7.9955402653186774E-3</v>
      </c>
      <c r="J46" s="93"/>
      <c r="K46" s="70"/>
    </row>
    <row r="47" spans="2:17" ht="18.75">
      <c r="B47" s="69" t="s">
        <v>126</v>
      </c>
      <c r="C47" s="112" t="s">
        <v>127</v>
      </c>
      <c r="D47" s="69" t="s">
        <v>28</v>
      </c>
      <c r="E47" s="42">
        <v>1</v>
      </c>
      <c r="F47" s="42">
        <v>25000</v>
      </c>
      <c r="G47" s="96">
        <f t="shared" si="12"/>
        <v>25000</v>
      </c>
      <c r="H47" s="153">
        <f t="shared" si="13"/>
        <v>5.552458517582415E-3</v>
      </c>
      <c r="I47" s="154">
        <f t="shared" si="13"/>
        <v>5.552458517582415E-3</v>
      </c>
      <c r="J47" s="93"/>
      <c r="K47" s="70"/>
    </row>
    <row r="48" spans="2:17" ht="18.75">
      <c r="B48" s="69" t="s">
        <v>128</v>
      </c>
      <c r="C48" s="113" t="s">
        <v>115</v>
      </c>
      <c r="D48" s="68" t="s">
        <v>28</v>
      </c>
      <c r="E48" s="42">
        <v>1</v>
      </c>
      <c r="F48" s="42">
        <v>76000</v>
      </c>
      <c r="G48" s="96">
        <f t="shared" si="12"/>
        <v>76000</v>
      </c>
      <c r="H48" s="153">
        <f t="shared" si="13"/>
        <v>1.6879473893450542E-2</v>
      </c>
      <c r="I48" s="154">
        <f t="shared" si="13"/>
        <v>1.6879473893450542E-2</v>
      </c>
      <c r="J48" s="92"/>
      <c r="K48" s="64"/>
    </row>
    <row r="49" spans="2:11" ht="19.5" thickBot="1">
      <c r="B49" s="71" t="s">
        <v>129</v>
      </c>
      <c r="C49" s="113" t="s">
        <v>116</v>
      </c>
      <c r="D49" s="68" t="s">
        <v>28</v>
      </c>
      <c r="E49" s="42">
        <v>1</v>
      </c>
      <c r="F49" s="42">
        <v>37000</v>
      </c>
      <c r="G49" s="96">
        <f t="shared" si="12"/>
        <v>37000</v>
      </c>
      <c r="H49" s="153">
        <f t="shared" si="13"/>
        <v>8.217638606021975E-3</v>
      </c>
      <c r="I49" s="154">
        <f t="shared" si="13"/>
        <v>8.217638606021975E-3</v>
      </c>
      <c r="J49" s="92"/>
      <c r="K49" s="64"/>
    </row>
    <row r="50" spans="2:11" ht="19.5" thickBot="1">
      <c r="B50" s="72" t="s">
        <v>92</v>
      </c>
      <c r="C50" s="73" t="s">
        <v>36</v>
      </c>
      <c r="D50" s="74"/>
      <c r="E50" s="75"/>
      <c r="F50" s="76"/>
      <c r="G50" s="76"/>
      <c r="H50" s="158"/>
      <c r="I50" s="158"/>
      <c r="J50" s="161">
        <f>K50/K54</f>
        <v>2.5097112499472517E-2</v>
      </c>
      <c r="K50" s="124">
        <f>SUM(G51:G53)</f>
        <v>113000</v>
      </c>
    </row>
    <row r="51" spans="2:11" ht="18.75">
      <c r="B51" s="146">
        <v>26.1</v>
      </c>
      <c r="C51" s="142" t="s">
        <v>88</v>
      </c>
      <c r="D51" s="59" t="s">
        <v>28</v>
      </c>
      <c r="E51" s="42">
        <v>1</v>
      </c>
      <c r="F51" s="42">
        <v>28000</v>
      </c>
      <c r="G51" s="96">
        <f t="shared" ref="G51:G53" si="15">E51*F51</f>
        <v>28000</v>
      </c>
      <c r="H51" s="153">
        <f t="shared" ref="H51:I53" si="16">+F51/$K$54</f>
        <v>6.2187535396923052E-3</v>
      </c>
      <c r="I51" s="154">
        <f t="shared" si="16"/>
        <v>6.2187535396923052E-3</v>
      </c>
      <c r="J51" s="162"/>
      <c r="K51" s="101"/>
    </row>
    <row r="52" spans="2:11" ht="18.75">
      <c r="B52" s="146" t="s">
        <v>117</v>
      </c>
      <c r="C52" s="142" t="s">
        <v>130</v>
      </c>
      <c r="D52" s="59" t="s">
        <v>28</v>
      </c>
      <c r="E52" s="42">
        <v>1</v>
      </c>
      <c r="F52" s="42">
        <v>40000</v>
      </c>
      <c r="G52" s="96">
        <f t="shared" ref="G52" si="17">E52*F52</f>
        <v>40000</v>
      </c>
      <c r="H52" s="153">
        <f t="shared" si="16"/>
        <v>8.8839336281318643E-3</v>
      </c>
      <c r="I52" s="154">
        <f t="shared" si="16"/>
        <v>8.8839336281318643E-3</v>
      </c>
      <c r="J52" s="162"/>
      <c r="K52" s="101"/>
    </row>
    <row r="53" spans="2:11" ht="19.5" thickBot="1">
      <c r="B53" s="66">
        <v>26.6</v>
      </c>
      <c r="C53" s="142" t="s">
        <v>118</v>
      </c>
      <c r="D53" s="59" t="s">
        <v>28</v>
      </c>
      <c r="E53" s="80">
        <v>1</v>
      </c>
      <c r="F53" s="42">
        <v>45000</v>
      </c>
      <c r="G53" s="96">
        <f t="shared" si="15"/>
        <v>45000</v>
      </c>
      <c r="H53" s="153">
        <f t="shared" si="16"/>
        <v>9.9944253316483472E-3</v>
      </c>
      <c r="I53" s="154">
        <f t="shared" si="16"/>
        <v>9.9944253316483472E-3</v>
      </c>
      <c r="J53" s="144"/>
      <c r="K53" s="97"/>
    </row>
    <row r="54" spans="2:11" ht="19.5" thickBot="1">
      <c r="B54" s="49"/>
      <c r="C54" s="43"/>
      <c r="D54" s="50"/>
      <c r="E54" s="51"/>
      <c r="F54" s="30"/>
      <c r="G54" s="30"/>
      <c r="H54" s="151"/>
      <c r="I54" s="163" t="s">
        <v>93</v>
      </c>
      <c r="J54" s="164">
        <f>SUM(J9:J53)</f>
        <v>1</v>
      </c>
      <c r="K54" s="148">
        <f>SUM(K9:K53)</f>
        <v>4502510</v>
      </c>
    </row>
    <row r="55" spans="2:11" ht="18.75">
      <c r="B55" s="26"/>
      <c r="C55" s="27"/>
      <c r="D55" s="26"/>
      <c r="E55" s="28"/>
      <c r="F55" s="30"/>
      <c r="G55" s="29"/>
      <c r="H55" s="4"/>
      <c r="I55" s="152"/>
      <c r="J55" s="4"/>
      <c r="K55" s="4"/>
    </row>
    <row r="56" spans="2:11" ht="18.75" thickBot="1">
      <c r="B56" s="3"/>
      <c r="C56" s="20" t="s">
        <v>34</v>
      </c>
      <c r="D56" s="3"/>
      <c r="E56" s="6"/>
      <c r="F56" s="14"/>
      <c r="G56" s="15"/>
      <c r="H56" s="4"/>
      <c r="I56" s="35"/>
      <c r="J56" s="4"/>
      <c r="K56" s="4"/>
    </row>
    <row r="57" spans="2:11" ht="15">
      <c r="B57" s="21" t="s">
        <v>3</v>
      </c>
      <c r="C57" s="22" t="s">
        <v>75</v>
      </c>
      <c r="D57" s="166">
        <f>K54</f>
        <v>4502510</v>
      </c>
      <c r="E57" s="9"/>
      <c r="H57" s="12"/>
      <c r="I57" s="33"/>
      <c r="J57" s="12"/>
      <c r="K57" s="12"/>
    </row>
    <row r="58" spans="2:11" ht="15">
      <c r="B58" s="23" t="s">
        <v>5</v>
      </c>
      <c r="C58" s="24" t="s">
        <v>131</v>
      </c>
      <c r="D58" s="167">
        <f>D57*0.1</f>
        <v>450251</v>
      </c>
      <c r="E58" s="9"/>
      <c r="G58" s="11"/>
      <c r="H58" s="4"/>
      <c r="I58" s="31"/>
      <c r="J58" s="4"/>
      <c r="K58" s="4"/>
    </row>
    <row r="59" spans="2:11" ht="15">
      <c r="B59" s="23" t="s">
        <v>6</v>
      </c>
      <c r="C59" s="47" t="s">
        <v>10</v>
      </c>
      <c r="D59" s="170">
        <f>SUM(D57:D58)</f>
        <v>4952761</v>
      </c>
      <c r="E59" s="8" t="s">
        <v>11</v>
      </c>
      <c r="G59" s="10"/>
      <c r="H59" s="4"/>
      <c r="I59" s="33"/>
      <c r="J59" s="4"/>
      <c r="K59" s="4"/>
    </row>
    <row r="60" spans="2:11" ht="15">
      <c r="B60" s="171"/>
      <c r="C60" s="172"/>
      <c r="D60" s="173"/>
      <c r="E60" s="8"/>
      <c r="G60" s="10"/>
      <c r="H60" s="4"/>
      <c r="I60" s="31"/>
      <c r="J60" s="4"/>
      <c r="K60" s="4"/>
    </row>
    <row r="61" spans="2:11" ht="15">
      <c r="B61" s="23" t="s">
        <v>12</v>
      </c>
      <c r="C61" s="24" t="s">
        <v>13</v>
      </c>
      <c r="D61" s="168">
        <f>D57*0.22</f>
        <v>990552.2</v>
      </c>
      <c r="E61" s="8"/>
      <c r="G61" s="10"/>
      <c r="H61" s="4"/>
      <c r="I61" s="33"/>
      <c r="J61" s="4"/>
      <c r="K61" s="4"/>
    </row>
    <row r="62" spans="2:11" ht="15">
      <c r="B62" s="23" t="s">
        <v>14</v>
      </c>
      <c r="C62" s="24" t="s">
        <v>15</v>
      </c>
      <c r="D62" s="168">
        <f>D58*0.22</f>
        <v>99055.22</v>
      </c>
      <c r="E62" s="18"/>
      <c r="G62" s="10"/>
      <c r="H62" s="4"/>
      <c r="I62" s="34"/>
      <c r="J62" s="4"/>
      <c r="K62" s="4"/>
    </row>
    <row r="63" spans="2:11" ht="15">
      <c r="B63" s="180" t="s">
        <v>16</v>
      </c>
      <c r="C63" s="181" t="s">
        <v>17</v>
      </c>
      <c r="D63" s="182">
        <f>SUM(D61:D62)</f>
        <v>1089607.42</v>
      </c>
      <c r="E63" s="19"/>
      <c r="G63" s="11"/>
      <c r="H63" s="4"/>
      <c r="I63" s="33"/>
      <c r="J63" s="4"/>
      <c r="K63" s="4"/>
    </row>
    <row r="64" spans="2:11" ht="15">
      <c r="B64" s="187"/>
      <c r="C64" s="188"/>
      <c r="D64" s="174"/>
      <c r="E64" s="19"/>
      <c r="G64" s="11"/>
      <c r="H64" s="4"/>
      <c r="I64" s="33"/>
      <c r="J64" s="4"/>
      <c r="K64" s="4"/>
    </row>
    <row r="65" spans="2:11" ht="15">
      <c r="B65" s="180" t="s">
        <v>18</v>
      </c>
      <c r="C65" s="186" t="s">
        <v>95</v>
      </c>
      <c r="D65" s="183">
        <f>D59+D63</f>
        <v>6042368.4199999999</v>
      </c>
      <c r="E65" s="19"/>
      <c r="G65" s="11"/>
      <c r="H65" s="4"/>
      <c r="I65" s="33"/>
      <c r="J65" s="4"/>
      <c r="K65" s="4"/>
    </row>
    <row r="66" spans="2:11" ht="15">
      <c r="B66" s="184"/>
      <c r="C66" s="185"/>
      <c r="D66" s="175"/>
      <c r="E66" s="9"/>
      <c r="G66" s="13"/>
      <c r="H66" s="4"/>
      <c r="I66" s="31"/>
      <c r="J66" s="4"/>
      <c r="K66" s="4"/>
    </row>
    <row r="67" spans="2:11" ht="15">
      <c r="B67" s="23" t="s">
        <v>20</v>
      </c>
      <c r="C67" s="24" t="s">
        <v>19</v>
      </c>
      <c r="D67" s="167">
        <v>220000</v>
      </c>
      <c r="E67" s="9"/>
      <c r="G67" s="11"/>
      <c r="H67" s="4"/>
      <c r="I67" s="38"/>
      <c r="J67" s="4"/>
      <c r="K67" s="4"/>
    </row>
    <row r="68" spans="2:11" ht="15">
      <c r="B68" s="23" t="s">
        <v>22</v>
      </c>
      <c r="C68" s="24" t="s">
        <v>21</v>
      </c>
      <c r="D68" s="167">
        <f>D58*0.5</f>
        <v>225125.5</v>
      </c>
      <c r="E68" s="9"/>
      <c r="G68" s="11"/>
      <c r="H68" s="4"/>
      <c r="I68" s="34"/>
      <c r="J68" s="4"/>
      <c r="K68" s="4"/>
    </row>
    <row r="69" spans="2:11" ht="15">
      <c r="B69" s="45"/>
      <c r="C69" s="46" t="s">
        <v>51</v>
      </c>
      <c r="D69" s="176">
        <f>SUM(D67:D68)</f>
        <v>445125.5</v>
      </c>
      <c r="E69" s="5"/>
      <c r="I69" s="33"/>
    </row>
    <row r="70" spans="2:11" ht="14.25">
      <c r="B70" s="177"/>
      <c r="C70" s="178"/>
      <c r="D70" s="179"/>
      <c r="E70" s="5"/>
      <c r="I70" s="33"/>
    </row>
    <row r="71" spans="2:11" ht="15">
      <c r="B71" s="23" t="s">
        <v>23</v>
      </c>
      <c r="C71" s="24" t="s">
        <v>132</v>
      </c>
      <c r="D71" s="167">
        <f>D67*0.658</f>
        <v>144760</v>
      </c>
      <c r="E71" s="9"/>
      <c r="G71" s="11"/>
      <c r="H71" s="4"/>
      <c r="I71" s="31"/>
      <c r="J71" s="4"/>
      <c r="K71" s="4"/>
    </row>
    <row r="72" spans="2:11" ht="15">
      <c r="B72" s="23" t="s">
        <v>24</v>
      </c>
      <c r="C72" s="24" t="s">
        <v>133</v>
      </c>
      <c r="D72" s="167">
        <f>D68*0.658</f>
        <v>148132.579</v>
      </c>
      <c r="E72" s="9"/>
      <c r="G72" s="11"/>
      <c r="H72" s="4"/>
      <c r="I72" s="33"/>
      <c r="J72" s="4"/>
      <c r="K72" s="4"/>
    </row>
    <row r="73" spans="2:11" ht="15">
      <c r="B73" s="23" t="s">
        <v>26</v>
      </c>
      <c r="C73" s="47" t="s">
        <v>25</v>
      </c>
      <c r="D73" s="169">
        <f>SUM(D71:D72)</f>
        <v>292892.57900000003</v>
      </c>
      <c r="E73" s="9"/>
      <c r="G73" s="11"/>
      <c r="H73" s="4"/>
      <c r="I73" s="31"/>
      <c r="J73" s="4"/>
      <c r="K73" s="4"/>
    </row>
    <row r="74" spans="2:11" ht="15">
      <c r="B74" s="171"/>
      <c r="C74" s="172"/>
      <c r="D74" s="175"/>
      <c r="E74" s="9"/>
      <c r="G74" s="13"/>
      <c r="H74" s="4"/>
      <c r="I74" s="33"/>
      <c r="J74" s="4"/>
      <c r="K74" s="4"/>
    </row>
    <row r="75" spans="2:11" ht="15.75" thickBot="1">
      <c r="B75" s="25" t="s">
        <v>94</v>
      </c>
      <c r="C75" s="48" t="s">
        <v>27</v>
      </c>
      <c r="D75" s="165">
        <f>D65+D73</f>
        <v>6335260.9989999998</v>
      </c>
      <c r="E75" s="9"/>
      <c r="G75" s="12"/>
      <c r="H75" s="4"/>
      <c r="I75" s="34"/>
      <c r="J75" s="4"/>
      <c r="K75" s="4"/>
    </row>
    <row r="76" spans="2:11">
      <c r="G76" s="4"/>
      <c r="H76" s="4"/>
      <c r="I76" s="33"/>
      <c r="J76" s="4"/>
      <c r="K76" s="4"/>
    </row>
    <row r="77" spans="2:11">
      <c r="I77" s="33"/>
    </row>
    <row r="78" spans="2:11">
      <c r="B78" s="147"/>
      <c r="I78" s="31"/>
    </row>
    <row r="79" spans="2:11">
      <c r="I79" s="38"/>
    </row>
    <row r="80" spans="2:11">
      <c r="I80" s="34"/>
    </row>
    <row r="81" spans="1:12" s="1" customFormat="1">
      <c r="A81" s="2"/>
      <c r="C81" s="2"/>
      <c r="E81" s="7"/>
      <c r="F81" s="2"/>
      <c r="G81" s="2"/>
      <c r="H81" s="2"/>
      <c r="I81" s="33"/>
      <c r="J81" s="2"/>
      <c r="K81" s="2"/>
      <c r="L81" s="2"/>
    </row>
    <row r="82" spans="1:12" s="1" customFormat="1">
      <c r="C82" s="2"/>
      <c r="E82" s="7"/>
      <c r="F82" s="2"/>
      <c r="G82" s="2"/>
      <c r="H82" s="2"/>
      <c r="I82" s="31"/>
      <c r="J82" s="2"/>
      <c r="K82" s="2"/>
      <c r="L82" s="2"/>
    </row>
    <row r="83" spans="1:12">
      <c r="A83" s="1"/>
      <c r="I83" s="33"/>
    </row>
    <row r="84" spans="1:12">
      <c r="I84" s="31"/>
    </row>
    <row r="85" spans="1:12">
      <c r="I85" s="33"/>
    </row>
    <row r="86" spans="1:12">
      <c r="I86" s="34"/>
    </row>
    <row r="87" spans="1:12">
      <c r="E87" s="16"/>
      <c r="I87" s="33"/>
    </row>
    <row r="88" spans="1:12">
      <c r="E88" s="17"/>
      <c r="I88" s="31"/>
    </row>
    <row r="89" spans="1:12">
      <c r="I89" s="33"/>
    </row>
    <row r="90" spans="1:12">
      <c r="I90" s="34"/>
    </row>
    <row r="91" spans="1:12">
      <c r="I91" s="33"/>
    </row>
    <row r="92" spans="1:12">
      <c r="I92" s="31"/>
    </row>
    <row r="93" spans="1:12">
      <c r="I93" s="33"/>
    </row>
    <row r="94" spans="1:12">
      <c r="I94" s="31"/>
    </row>
    <row r="95" spans="1:12">
      <c r="I95" s="38"/>
    </row>
    <row r="96" spans="1:12">
      <c r="I96" s="34"/>
    </row>
    <row r="97" spans="9:9">
      <c r="I97" s="38"/>
    </row>
    <row r="98" spans="9:9">
      <c r="I98" s="31"/>
    </row>
    <row r="99" spans="9:9">
      <c r="I99" s="33"/>
    </row>
    <row r="100" spans="9:9">
      <c r="I100" s="31"/>
    </row>
    <row r="101" spans="9:9">
      <c r="I101" s="33"/>
    </row>
    <row r="102" spans="9:9">
      <c r="I102" s="34"/>
    </row>
    <row r="103" spans="9:9">
      <c r="I103" s="38"/>
    </row>
    <row r="104" spans="9:9">
      <c r="I104" s="31"/>
    </row>
    <row r="105" spans="9:9">
      <c r="I105" s="33"/>
    </row>
    <row r="106" spans="9:9">
      <c r="I106" s="31"/>
    </row>
    <row r="107" spans="9:9">
      <c r="I107" s="33"/>
    </row>
    <row r="108" spans="9:9">
      <c r="I108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7559055118110237" right="0.27559055118110237" top="0.31496062992125984" bottom="0.31496062992125984" header="0" footer="0"/>
  <pageSetup paperSize="9" scale="34" fitToHeight="3" orientation="landscape" r:id="rId1"/>
  <headerFooter>
    <oddHeader>Página &amp;P de &amp;F</oddHeader>
    <oddFooter>Página &amp;P</oddFooter>
  </headerFooter>
  <ignoredErrors>
    <ignoredError sqref="G18 G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44" sqref="J44:K44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OBRA NUEVA</vt:lpstr>
      <vt:lpstr>Hoja1</vt:lpstr>
      <vt:lpstr>'RUBRADO OBRA NUEVA'!Área_de_impresión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cp:lastPrinted>2018-12-22T20:08:34Z</cp:lastPrinted>
  <dcterms:created xsi:type="dcterms:W3CDTF">2014-12-08T11:34:35Z</dcterms:created>
  <dcterms:modified xsi:type="dcterms:W3CDTF">2018-12-22T20:09:02Z</dcterms:modified>
</cp:coreProperties>
</file>